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8205" activeTab="4"/>
  </bookViews>
  <sheets>
    <sheet name="30.12.16" sheetId="2" r:id="rId1"/>
    <sheet name="31.1.17" sheetId="3" r:id="rId2"/>
    <sheet name="31.1.17 (2)" sheetId="4" r:id="rId3"/>
    <sheet name="28.2.17" sheetId="5" r:id="rId4"/>
    <sheet name="июнь" sheetId="6" r:id="rId5"/>
  </sheets>
  <definedNames>
    <definedName name="_xlnm.Print_Area" localSheetId="4">июнь!$A$2:$C$25</definedName>
  </definedNames>
  <calcPr calcId="125725"/>
</workbook>
</file>

<file path=xl/calcChain.xml><?xml version="1.0" encoding="utf-8"?>
<calcChain xmlns="http://schemas.openxmlformats.org/spreadsheetml/2006/main">
  <c r="C20" i="6"/>
  <c r="C15"/>
  <c r="C17" s="1"/>
  <c r="C11"/>
  <c r="C10"/>
  <c r="C16" i="5"/>
  <c r="C20" s="1"/>
  <c r="C15"/>
  <c r="C17" s="1"/>
  <c r="C11"/>
  <c r="C10"/>
  <c r="C13" s="1"/>
  <c r="C19" s="1"/>
  <c r="C10" i="4"/>
  <c r="C11"/>
  <c r="C13"/>
  <c r="C19" s="1"/>
  <c r="C15"/>
  <c r="C17"/>
  <c r="C20"/>
  <c r="C13" i="6" l="1"/>
  <c r="C19" s="1"/>
  <c r="C20" i="3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<sst xmlns="http://schemas.openxmlformats.org/spreadsheetml/2006/main" count="114" uniqueCount="34">
  <si>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</si>
  <si>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</si>
  <si>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</si>
  <si>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</si>
  <si>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</si>
  <si>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</si>
  <si>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</si>
  <si>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</si>
  <si>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</si>
  <si>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</si>
  <si>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</si>
  <si>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</si>
  <si>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</si>
  <si>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</si>
  <si>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</si>
  <si>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</si>
  <si>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</si>
  <si>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</si>
  <si>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</si>
  <si>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</si>
  <si>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</si>
  <si>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</si>
  <si>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</si>
  <si>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</si>
  <si>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</si>
  <si>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</si>
  <si>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</si>
  <si>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</si>
  <si>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</si>
  <si>
    <t>по состоянию на 28.02.2017</t>
  </si>
  <si>
    <t>Заместитель главы администрации</t>
  </si>
  <si>
    <t>города Ставрополя,  руководитель</t>
  </si>
  <si>
    <t>комитета финансов и бюджета</t>
  </si>
  <si>
    <t>по состоянию на 30.06.2017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</si>
</sst>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0" fontId="8" fillId="0" borderId="0" xfId="1" applyFont="1" applyFill="1" applyProtection="1">
      <protection hidden="1"/>
    </xf>
    <xf numFmtId="3" fontId="2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opLeftCell="A19" workbookViewId="0">
      <selection activeCell="A23" sqref="A23:C28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  <col min="4" max="4" width="12" style="4" customWidth="1"/>
  </cols>
  <sheetData>
    <row r="1" spans="1:6">
      <c r="C1" s="3"/>
    </row>
    <row r="2" spans="1:6">
      <c r="A2" s="38" t="s">
        <v>0</v>
      </c>
      <c r="B2" s="38"/>
      <c r="C2" s="38"/>
    </row>
    <row r="3" spans="1:6">
      <c r="A3" s="38" t="s">
        <v>1</v>
      </c>
      <c r="B3" s="38"/>
      <c r="C3" s="38"/>
    </row>
    <row r="4" spans="1:6">
      <c r="A4" s="38" t="s">
        <v>17</v>
      </c>
      <c r="B4" s="38"/>
      <c r="C4" s="38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5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5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9.25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9.25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9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5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6" workbookViewId="0">
      <selection activeCell="A22" sqref="A22:C23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38" t="s">
        <v>0</v>
      </c>
      <c r="B2" s="38"/>
      <c r="C2" s="38"/>
    </row>
    <row r="3" spans="1:5">
      <c r="A3" s="38" t="s">
        <v>1</v>
      </c>
      <c r="B3" s="38"/>
      <c r="C3" s="38"/>
    </row>
    <row r="4" spans="1:5">
      <c r="A4" s="38" t="s">
        <v>28</v>
      </c>
      <c r="B4" s="38"/>
      <c r="C4" s="38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3" workbookViewId="0">
      <selection activeCell="A8" sqref="A8:C20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38" t="s">
        <v>0</v>
      </c>
      <c r="B2" s="38"/>
      <c r="C2" s="38"/>
    </row>
    <row r="3" spans="1:5">
      <c r="A3" s="38" t="s">
        <v>1</v>
      </c>
      <c r="B3" s="38"/>
      <c r="C3" s="38"/>
    </row>
    <row r="4" spans="1:5">
      <c r="A4" s="38" t="s">
        <v>28</v>
      </c>
      <c r="B4" s="38"/>
      <c r="C4" s="38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20</v>
      </c>
    </row>
    <row r="23" spans="1:3" s="30" customFormat="1" ht="15" customHeight="1">
      <c r="A23" s="26" t="s">
        <v>21</v>
      </c>
      <c r="B23" s="27"/>
      <c r="C23" s="28"/>
    </row>
    <row r="24" spans="1:3" s="30" customFormat="1" ht="15" customHeight="1">
      <c r="A24" s="26" t="s">
        <v>22</v>
      </c>
      <c r="B24" s="29"/>
      <c r="C24" s="28"/>
    </row>
    <row r="25" spans="1:3" s="30" customFormat="1" ht="15" customHeight="1">
      <c r="A25" s="26" t="s">
        <v>16</v>
      </c>
      <c r="B25" s="29"/>
      <c r="C25" s="28"/>
    </row>
    <row r="26" spans="1:3" ht="15" customHeight="1">
      <c r="A26" s="26" t="s">
        <v>23</v>
      </c>
      <c r="B26" s="31"/>
      <c r="C26" s="32"/>
    </row>
    <row r="27" spans="1:3">
      <c r="A27" s="26" t="s">
        <v>24</v>
      </c>
      <c r="C27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topLeftCell="A16" workbookViewId="0">
      <selection activeCell="A22" sqref="A22:C25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38" t="s">
        <v>0</v>
      </c>
      <c r="B2" s="38"/>
      <c r="C2" s="38"/>
    </row>
    <row r="3" spans="1:5">
      <c r="A3" s="38" t="s">
        <v>1</v>
      </c>
      <c r="B3" s="38"/>
      <c r="C3" s="38"/>
    </row>
    <row r="4" spans="1:5">
      <c r="A4" s="38" t="s">
        <v>29</v>
      </c>
      <c r="B4" s="38"/>
      <c r="C4" s="38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475301</v>
      </c>
      <c r="C10" s="15">
        <f>SUM(B10:B10)</f>
        <v>475301</v>
      </c>
    </row>
    <row r="11" spans="1:5" ht="45">
      <c r="A11" s="13" t="s">
        <v>9</v>
      </c>
      <c r="B11" s="15">
        <v>-145</v>
      </c>
      <c r="C11" s="15">
        <f>B11</f>
        <v>-145</v>
      </c>
    </row>
    <row r="12" spans="1:5">
      <c r="A12" s="13" t="s">
        <v>10</v>
      </c>
      <c r="B12" s="15"/>
      <c r="C12" s="33">
        <v>282913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758069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410284</v>
      </c>
      <c r="C15" s="15">
        <f>SUM(B15:B15)</f>
        <v>410284</v>
      </c>
    </row>
    <row r="16" spans="1:5">
      <c r="A16" s="13" t="s">
        <v>13</v>
      </c>
      <c r="B16" s="14"/>
      <c r="C16" s="33">
        <f>177000+285000</f>
        <v>462000</v>
      </c>
    </row>
    <row r="17" spans="1:3" s="22" customFormat="1" ht="29.25">
      <c r="A17" s="18" t="s">
        <v>14</v>
      </c>
      <c r="B17" s="19"/>
      <c r="C17" s="20">
        <f>SUM(C14:C16)+0.04</f>
        <v>872284.04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-22065.989999999991</v>
      </c>
    </row>
    <row r="20" spans="1:3">
      <c r="A20" s="11" t="s">
        <v>15</v>
      </c>
      <c r="B20" s="12"/>
      <c r="C20" s="19">
        <f>964000-C16+C12+946</f>
        <v>785859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E29"/>
  <sheetViews>
    <sheetView tabSelected="1" workbookViewId="0">
      <selection activeCell="A2" sqref="A2:C25"/>
    </sheetView>
  </sheetViews>
  <sheetFormatPr defaultRowHeight="15"/>
  <cols>
    <col min="1" max="1" width="45" style="1" customWidth="1"/>
    <col min="2" max="2" width="15.85546875" style="2" customWidth="1"/>
    <col min="3" max="3" width="16.28515625" style="4" customWidth="1"/>
  </cols>
  <sheetData>
    <row r="1" spans="1:5">
      <c r="C1" s="3"/>
    </row>
    <row r="2" spans="1:5">
      <c r="A2" s="38" t="s">
        <v>0</v>
      </c>
      <c r="B2" s="38"/>
      <c r="C2" s="38"/>
    </row>
    <row r="3" spans="1:5">
      <c r="A3" s="38" t="s">
        <v>1</v>
      </c>
      <c r="B3" s="38"/>
      <c r="C3" s="38"/>
    </row>
    <row r="4" spans="1:5">
      <c r="A4" s="38" t="s">
        <v>33</v>
      </c>
      <c r="B4" s="38"/>
      <c r="C4" s="38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1517340</v>
      </c>
      <c r="C10" s="15">
        <f>SUM(B10:B10)</f>
        <v>1517340</v>
      </c>
    </row>
    <row r="11" spans="1:5" ht="30">
      <c r="A11" s="13" t="s">
        <v>9</v>
      </c>
      <c r="B11" s="37">
        <v>-2117</v>
      </c>
      <c r="C11" s="15">
        <f>B11</f>
        <v>-2117</v>
      </c>
    </row>
    <row r="12" spans="1:5">
      <c r="A12" s="13" t="s">
        <v>10</v>
      </c>
      <c r="B12" s="15"/>
      <c r="C12" s="33">
        <v>1870765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3385988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1785437</v>
      </c>
      <c r="C15" s="15">
        <f>SUM(B15:B15)</f>
        <v>1785437</v>
      </c>
    </row>
    <row r="16" spans="1:5">
      <c r="A16" s="13" t="s">
        <v>13</v>
      </c>
      <c r="B16" s="14"/>
      <c r="C16" s="33">
        <v>1970837</v>
      </c>
    </row>
    <row r="17" spans="1:3" s="22" customFormat="1" ht="29.25">
      <c r="A17" s="18" t="s">
        <v>14</v>
      </c>
      <c r="B17" s="19"/>
      <c r="C17" s="20">
        <f>SUM(C14:C16)+0.04</f>
        <v>3756274.04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-278136.99000000022</v>
      </c>
    </row>
    <row r="20" spans="1:3">
      <c r="A20" s="11" t="s">
        <v>15</v>
      </c>
      <c r="B20" s="12"/>
      <c r="C20" s="19">
        <f>964000-C16+C12+946</f>
        <v>864874</v>
      </c>
    </row>
    <row r="21" spans="1:3" ht="27" customHeight="1"/>
    <row r="22" spans="1:3" ht="15.6" customHeight="1">
      <c r="A22" s="26" t="s">
        <v>30</v>
      </c>
    </row>
    <row r="23" spans="1:3" ht="15" customHeight="1">
      <c r="A23" s="26" t="s">
        <v>31</v>
      </c>
    </row>
    <row r="24" spans="1:3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36"/>
      <c r="B26" s="29"/>
      <c r="C26" s="34"/>
    </row>
    <row r="27" spans="1:3" s="30" customFormat="1" ht="15" customHeight="1">
      <c r="A27" s="36"/>
      <c r="B27" s="31"/>
      <c r="C27" s="32"/>
    </row>
    <row r="28" spans="1:3" ht="15" customHeight="1">
      <c r="A28" s="26"/>
      <c r="C28" s="32"/>
    </row>
    <row r="29" spans="1:3">
      <c r="A29" s="35"/>
      <c r="C29" s="32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30.12.16</vt:lpstr>
      <vt:lpstr>31.1.17</vt:lpstr>
      <vt:lpstr>31.1.17 (2)</vt:lpstr>
      <vt:lpstr>28.2.17</vt:lpstr>
      <vt:lpstr>июнь</vt:lpstr>
      <vt:lpstr>июнь!Область_печати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2017-07-05T13:48:46Z</cp:lastPrinted>
  <dcterms:created xsi:type="dcterms:W3CDTF">2016-11-08T10:43:23Z</dcterms:created>
  <dcterms:modified xsi:type="dcterms:W3CDTF">2017-07-05T13:48:51Z</dcterms:modified>
</cp:coreProperties>
</file>